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65"/>
  </bookViews>
  <sheets>
    <sheet name="安全文明施工" sheetId="1" r:id="rId1"/>
  </sheets>
  <calcPr calcId="145621"/>
</workbook>
</file>

<file path=xl/calcChain.xml><?xml version="1.0" encoding="utf-8"?>
<calcChain xmlns="http://schemas.openxmlformats.org/spreadsheetml/2006/main">
  <c r="K21" i="1" l="1"/>
  <c r="J18" i="1"/>
  <c r="L18" i="1" s="1"/>
  <c r="J14" i="1"/>
  <c r="L14" i="1" s="1"/>
  <c r="J10" i="1"/>
  <c r="L10" i="1" s="1"/>
  <c r="J7" i="1"/>
  <c r="L7" i="1" s="1"/>
  <c r="L21" i="1" s="1"/>
  <c r="E22" i="1" s="1"/>
</calcChain>
</file>

<file path=xl/sharedStrings.xml><?xml version="1.0" encoding="utf-8"?>
<sst xmlns="http://schemas.openxmlformats.org/spreadsheetml/2006/main" count="68" uniqueCount="46">
  <si>
    <t>项目名称</t>
  </si>
  <si>
    <t>标段名称</t>
  </si>
  <si>
    <t>土建单位</t>
  </si>
  <si>
    <t>装修单位</t>
  </si>
  <si>
    <t>评分人员</t>
  </si>
  <si>
    <t>现场进展</t>
  </si>
  <si>
    <t>检查时间</t>
  </si>
  <si>
    <t>交付标准</t>
  </si>
  <si>
    <t>毛坯套数</t>
  </si>
  <si>
    <t>装修套数</t>
  </si>
  <si>
    <t>检查项目</t>
  </si>
  <si>
    <t>测区选择原则</t>
  </si>
  <si>
    <t>检查项</t>
  </si>
  <si>
    <t>测区1</t>
  </si>
  <si>
    <t>测区2</t>
  </si>
  <si>
    <t>测区3</t>
  </si>
  <si>
    <t>测区4</t>
  </si>
  <si>
    <t>测区5</t>
  </si>
  <si>
    <t>分项合格率</t>
  </si>
  <si>
    <t>权重</t>
  </si>
  <si>
    <t>分项得分</t>
  </si>
  <si>
    <t>分值</t>
  </si>
  <si>
    <t>工完场清</t>
  </si>
  <si>
    <t>每户为一个测区</t>
  </si>
  <si>
    <t>户1</t>
  </si>
  <si>
    <t>户2</t>
  </si>
  <si>
    <t>户3</t>
  </si>
  <si>
    <t>户4</t>
  </si>
  <si>
    <t>户5</t>
  </si>
  <si>
    <t>垃圾定点存放，设置垃圾收集设备</t>
  </si>
  <si>
    <t>垃圾定期清理无异味</t>
  </si>
  <si>
    <t>材料堆放</t>
  </si>
  <si>
    <t>材料堆放固液分离，干湿分离</t>
  </si>
  <si>
    <t>装修材料进户包装完整，无破损</t>
  </si>
  <si>
    <t>粉料、木工板、石膏板等无受潮</t>
  </si>
  <si>
    <t>防火管理</t>
  </si>
  <si>
    <t>易燃材料单独存放，灭火措施有效</t>
  </si>
  <si>
    <t>每层设置固定灭火器存放处</t>
  </si>
  <si>
    <t>无游烟现象</t>
  </si>
  <si>
    <t>用电管理</t>
  </si>
  <si>
    <t>严禁使用拖线板，卷线器</t>
  </si>
  <si>
    <t>楼层配电箱完整，电气元件有效</t>
  </si>
  <si>
    <t>安全文明施工</t>
    <phoneticPr fontId="11" type="noConversion"/>
  </si>
  <si>
    <t>安全文明施工得分</t>
    <phoneticPr fontId="11" type="noConversion"/>
  </si>
  <si>
    <r>
      <rPr>
        <sz val="16"/>
        <rFont val="黑体"/>
        <family val="3"/>
        <charset val="134"/>
      </rPr>
      <t xml:space="preserve">附件                                          </t>
    </r>
    <r>
      <rPr>
        <sz val="18"/>
        <rFont val="黑体"/>
        <family val="3"/>
        <charset val="134"/>
      </rPr>
      <t>安全文明施工评分表</t>
    </r>
    <phoneticPr fontId="11" type="noConversion"/>
  </si>
  <si>
    <r>
      <t>填写说明：</t>
    </r>
    <r>
      <rPr>
        <b/>
        <sz val="16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1、此表只有浅青绿色底色单元格可根据各项目现场实际填写，其他部分严禁更改增删；
2、现场根据项目分标段观感质量评分；
3、每1测区单项得分采用100分制，评估人员根据现场整体情况给予分值（1~100分）作为此分项得分；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</si>
</sst>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6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2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left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vertical="center" wrapText="1"/>
    </xf>
    <xf numFmtId="9" fontId="6" fillId="2" borderId="2" xfId="2" applyNumberFormat="1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vertical="center" wrapText="1"/>
    </xf>
    <xf numFmtId="9" fontId="6" fillId="3" borderId="8" xfId="2" applyNumberFormat="1" applyFont="1" applyFill="1" applyBorder="1" applyAlignment="1">
      <alignment horizontal="center" vertical="center" wrapText="1"/>
    </xf>
    <xf numFmtId="9" fontId="6" fillId="3" borderId="16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vertical="center" wrapText="1"/>
    </xf>
    <xf numFmtId="0" fontId="6" fillId="0" borderId="19" xfId="2" applyFont="1" applyFill="1" applyBorder="1" applyAlignment="1">
      <alignment vertical="center" wrapText="1"/>
    </xf>
    <xf numFmtId="0" fontId="6" fillId="0" borderId="12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0" borderId="20" xfId="2" applyFont="1" applyFill="1" applyBorder="1" applyAlignment="1">
      <alignment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9" fontId="1" fillId="0" borderId="19" xfId="2" applyNumberFormat="1" applyFont="1" applyFill="1" applyBorder="1" applyAlignment="1">
      <alignment vertical="center" wrapText="1"/>
    </xf>
    <xf numFmtId="9" fontId="4" fillId="2" borderId="19" xfId="1" applyNumberFormat="1" applyFont="1" applyFill="1" applyBorder="1" applyAlignment="1">
      <alignment horizontal="center" vertical="center" wrapText="1"/>
    </xf>
    <xf numFmtId="0" fontId="1" fillId="0" borderId="30" xfId="2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26" xfId="2" applyFont="1" applyFill="1" applyBorder="1" applyAlignment="1">
      <alignment horizontal="center" vertical="center" wrapText="1"/>
    </xf>
    <xf numFmtId="0" fontId="4" fillId="3" borderId="27" xfId="2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center" wrapText="1"/>
    </xf>
    <xf numFmtId="0" fontId="1" fillId="0" borderId="33" xfId="2" applyNumberFormat="1" applyBorder="1" applyAlignment="1">
      <alignment horizontal="center" vertical="center"/>
    </xf>
    <xf numFmtId="0" fontId="1" fillId="0" borderId="32" xfId="2" applyBorder="1" applyAlignment="1">
      <alignment horizontal="center" vertical="center"/>
    </xf>
    <xf numFmtId="0" fontId="1" fillId="0" borderId="32" xfId="2" applyNumberFormat="1" applyBorder="1" applyAlignment="1">
      <alignment horizontal="center" vertical="center"/>
    </xf>
    <xf numFmtId="0" fontId="4" fillId="2" borderId="31" xfId="2" applyFont="1" applyFill="1" applyBorder="1" applyAlignment="1">
      <alignment horizontal="center" vertical="center" wrapText="1"/>
    </xf>
    <xf numFmtId="0" fontId="4" fillId="2" borderId="28" xfId="2" applyFont="1" applyFill="1" applyBorder="1" applyAlignment="1">
      <alignment horizontal="center" vertical="center" wrapText="1"/>
    </xf>
    <xf numFmtId="9" fontId="4" fillId="2" borderId="4" xfId="1" applyNumberFormat="1" applyFont="1" applyFill="1" applyBorder="1" applyAlignment="1">
      <alignment horizontal="center" vertical="center" wrapText="1"/>
    </xf>
    <xf numFmtId="9" fontId="4" fillId="2" borderId="21" xfId="1" applyNumberFormat="1" applyFont="1" applyFill="1" applyBorder="1" applyAlignment="1">
      <alignment horizontal="center" vertical="center" wrapText="1"/>
    </xf>
    <xf numFmtId="0" fontId="8" fillId="2" borderId="23" xfId="2" applyFont="1" applyFill="1" applyBorder="1" applyAlignment="1">
      <alignment horizontal="left" vertical="center" wrapText="1"/>
    </xf>
    <xf numFmtId="0" fontId="9" fillId="2" borderId="24" xfId="2" applyFont="1" applyFill="1" applyBorder="1" applyAlignment="1">
      <alignment horizontal="left" vertical="center" wrapText="1"/>
    </xf>
    <xf numFmtId="0" fontId="9" fillId="2" borderId="35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28" xfId="2" applyFont="1" applyFill="1" applyBorder="1" applyAlignment="1">
      <alignment horizontal="center" vertical="center" wrapText="1"/>
    </xf>
    <xf numFmtId="0" fontId="4" fillId="3" borderId="29" xfId="2" applyFont="1" applyFill="1" applyBorder="1" applyAlignment="1">
      <alignment horizontal="center" vertical="center" wrapText="1"/>
    </xf>
    <xf numFmtId="0" fontId="4" fillId="3" borderId="30" xfId="2" applyFont="1" applyFill="1" applyBorder="1" applyAlignment="1">
      <alignment horizontal="center" vertical="center" wrapText="1"/>
    </xf>
    <xf numFmtId="9" fontId="1" fillId="0" borderId="21" xfId="2" applyNumberFormat="1" applyFont="1" applyFill="1" applyBorder="1" applyAlignment="1">
      <alignment horizontal="center" vertical="center" wrapText="1"/>
    </xf>
    <xf numFmtId="9" fontId="1" fillId="0" borderId="22" xfId="2" applyNumberFormat="1" applyFont="1" applyFill="1" applyBorder="1" applyAlignment="1">
      <alignment horizontal="center" vertical="center" wrapText="1"/>
    </xf>
    <xf numFmtId="9" fontId="1" fillId="0" borderId="5" xfId="2" applyNumberFormat="1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22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10" fontId="4" fillId="4" borderId="19" xfId="1" applyNumberFormat="1" applyFont="1" applyFill="1" applyBorder="1" applyAlignment="1">
      <alignment horizontal="center" vertical="center" wrapText="1"/>
    </xf>
    <xf numFmtId="10" fontId="4" fillId="4" borderId="30" xfId="1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9" fontId="4" fillId="2" borderId="34" xfId="1" applyNumberFormat="1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/>
    </xf>
    <xf numFmtId="9" fontId="4" fillId="2" borderId="16" xfId="1" applyNumberFormat="1" applyFont="1" applyFill="1" applyBorder="1" applyAlignment="1">
      <alignment horizontal="center" vertical="center" wrapText="1"/>
    </xf>
  </cellXfs>
  <cellStyles count="3">
    <cellStyle name="百分比 2" xfId="1"/>
    <cellStyle name="常规" xfId="0" builtinId="0"/>
    <cellStyle name="常规 2" xfId="2"/>
  </cellStyles>
  <dxfs count="1">
    <dxf>
      <fill>
        <patternFill patternType="solid"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6" zoomScale="80" zoomScaleNormal="80" workbookViewId="0">
      <selection activeCell="A23" sqref="A23:L23"/>
    </sheetView>
  </sheetViews>
  <sheetFormatPr defaultColWidth="8.75" defaultRowHeight="14.25" x14ac:dyDescent="0.15"/>
  <cols>
    <col min="1" max="1" width="12.25" style="1" customWidth="1"/>
    <col min="2" max="2" width="27.875" style="1" customWidth="1"/>
    <col min="3" max="3" width="30.375" style="1" customWidth="1"/>
    <col min="4" max="4" width="43.375" style="1" customWidth="1"/>
    <col min="5" max="9" width="8.75" style="1"/>
    <col min="10" max="10" width="9.75" style="1" customWidth="1"/>
    <col min="11" max="16384" width="8.75" style="1"/>
  </cols>
  <sheetData>
    <row r="1" spans="1:12" ht="29.25" customHeight="1" x14ac:dyDescent="0.15">
      <c r="A1" s="70" t="s">
        <v>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32.1" customHeight="1" x14ac:dyDescent="0.15">
      <c r="A2" s="2" t="s">
        <v>0</v>
      </c>
      <c r="B2" s="3"/>
      <c r="C2" s="4" t="s">
        <v>1</v>
      </c>
      <c r="D2" s="5"/>
      <c r="E2" s="85" t="s">
        <v>2</v>
      </c>
      <c r="F2" s="32"/>
      <c r="G2" s="33"/>
      <c r="H2" s="85" t="s">
        <v>3</v>
      </c>
      <c r="I2" s="36"/>
      <c r="J2" s="37"/>
      <c r="K2" s="37"/>
      <c r="L2" s="38"/>
    </row>
    <row r="3" spans="1:12" ht="32.1" customHeight="1" x14ac:dyDescent="0.15">
      <c r="A3" s="6" t="s">
        <v>4</v>
      </c>
      <c r="B3" s="7"/>
      <c r="C3" s="8" t="s">
        <v>5</v>
      </c>
      <c r="D3" s="9"/>
      <c r="E3" s="86"/>
      <c r="F3" s="34"/>
      <c r="G3" s="35"/>
      <c r="H3" s="86"/>
      <c r="I3" s="39"/>
      <c r="J3" s="40"/>
      <c r="K3" s="40"/>
      <c r="L3" s="41"/>
    </row>
    <row r="4" spans="1:12" ht="32.1" customHeight="1" x14ac:dyDescent="0.15">
      <c r="A4" s="10" t="s">
        <v>6</v>
      </c>
      <c r="B4" s="11"/>
      <c r="C4" s="12" t="s">
        <v>7</v>
      </c>
      <c r="D4" s="13"/>
      <c r="E4" s="14" t="s">
        <v>8</v>
      </c>
      <c r="F4" s="72"/>
      <c r="G4" s="72"/>
      <c r="H4" s="14" t="s">
        <v>9</v>
      </c>
      <c r="I4" s="73"/>
      <c r="J4" s="74"/>
      <c r="K4" s="75"/>
      <c r="L4" s="76"/>
    </row>
    <row r="5" spans="1:12" ht="32.1" customHeight="1" x14ac:dyDescent="0.15">
      <c r="A5" s="53"/>
      <c r="B5" s="57" t="s">
        <v>10</v>
      </c>
      <c r="C5" s="57" t="s">
        <v>11</v>
      </c>
      <c r="D5" s="68" t="s">
        <v>12</v>
      </c>
      <c r="E5" s="15" t="s">
        <v>13</v>
      </c>
      <c r="F5" s="15" t="s">
        <v>14</v>
      </c>
      <c r="G5" s="15" t="s">
        <v>15</v>
      </c>
      <c r="H5" s="15" t="s">
        <v>16</v>
      </c>
      <c r="I5" s="4" t="s">
        <v>17</v>
      </c>
      <c r="J5" s="46" t="s">
        <v>18</v>
      </c>
      <c r="K5" s="88" t="s">
        <v>19</v>
      </c>
      <c r="L5" s="42" t="s">
        <v>20</v>
      </c>
    </row>
    <row r="6" spans="1:12" ht="32.1" customHeight="1" x14ac:dyDescent="0.15">
      <c r="A6" s="54"/>
      <c r="B6" s="58"/>
      <c r="C6" s="58"/>
      <c r="D6" s="69"/>
      <c r="E6" s="14" t="s">
        <v>21</v>
      </c>
      <c r="F6" s="14" t="s">
        <v>21</v>
      </c>
      <c r="G6" s="14" t="s">
        <v>21</v>
      </c>
      <c r="H6" s="14" t="s">
        <v>21</v>
      </c>
      <c r="I6" s="12" t="s">
        <v>21</v>
      </c>
      <c r="J6" s="47"/>
      <c r="K6" s="88"/>
      <c r="L6" s="42"/>
    </row>
    <row r="7" spans="1:12" ht="32.1" customHeight="1" x14ac:dyDescent="0.15">
      <c r="A7" s="55" t="s">
        <v>42</v>
      </c>
      <c r="B7" s="53" t="s">
        <v>22</v>
      </c>
      <c r="C7" s="62" t="s">
        <v>23</v>
      </c>
      <c r="D7" s="16"/>
      <c r="E7" s="17" t="s">
        <v>24</v>
      </c>
      <c r="F7" s="17" t="s">
        <v>25</v>
      </c>
      <c r="G7" s="17" t="s">
        <v>26</v>
      </c>
      <c r="H7" s="17" t="s">
        <v>27</v>
      </c>
      <c r="I7" s="17" t="s">
        <v>28</v>
      </c>
      <c r="J7" s="48" t="e">
        <f>AVERAGE(E8:I9)</f>
        <v>#DIV/0!</v>
      </c>
      <c r="K7" s="89">
        <v>0.3</v>
      </c>
      <c r="L7" s="43" t="e">
        <f>J7*K7</f>
        <v>#DIV/0!</v>
      </c>
    </row>
    <row r="8" spans="1:12" ht="32.1" customHeight="1" x14ac:dyDescent="0.15">
      <c r="A8" s="56"/>
      <c r="B8" s="59"/>
      <c r="C8" s="63"/>
      <c r="D8" s="19" t="s">
        <v>29</v>
      </c>
      <c r="E8" s="20"/>
      <c r="F8" s="20"/>
      <c r="G8" s="20"/>
      <c r="H8" s="20"/>
      <c r="I8" s="20"/>
      <c r="J8" s="49"/>
      <c r="K8" s="89"/>
      <c r="L8" s="44"/>
    </row>
    <row r="9" spans="1:12" ht="32.1" customHeight="1" x14ac:dyDescent="0.15">
      <c r="A9" s="56"/>
      <c r="B9" s="60"/>
      <c r="C9" s="63"/>
      <c r="D9" s="19" t="s">
        <v>30</v>
      </c>
      <c r="E9" s="20"/>
      <c r="F9" s="21"/>
      <c r="G9" s="21"/>
      <c r="H9" s="20"/>
      <c r="I9" s="20"/>
      <c r="J9" s="49"/>
      <c r="K9" s="89"/>
      <c r="L9" s="44"/>
    </row>
    <row r="10" spans="1:12" ht="32.1" customHeight="1" x14ac:dyDescent="0.15">
      <c r="A10" s="56"/>
      <c r="B10" s="53" t="s">
        <v>31</v>
      </c>
      <c r="C10" s="64" t="s">
        <v>23</v>
      </c>
      <c r="D10" s="22"/>
      <c r="E10" s="17" t="s">
        <v>24</v>
      </c>
      <c r="F10" s="17" t="s">
        <v>25</v>
      </c>
      <c r="G10" s="17" t="s">
        <v>26</v>
      </c>
      <c r="H10" s="17" t="s">
        <v>27</v>
      </c>
      <c r="I10" s="17" t="s">
        <v>28</v>
      </c>
      <c r="J10" s="48" t="e">
        <f>AVERAGE(E11:I13)</f>
        <v>#DIV/0!</v>
      </c>
      <c r="K10" s="89">
        <v>0.3</v>
      </c>
      <c r="L10" s="45" t="e">
        <f>J10*K10</f>
        <v>#DIV/0!</v>
      </c>
    </row>
    <row r="11" spans="1:12" ht="32.1" customHeight="1" x14ac:dyDescent="0.15">
      <c r="A11" s="56"/>
      <c r="B11" s="60"/>
      <c r="C11" s="65"/>
      <c r="D11" s="19" t="s">
        <v>32</v>
      </c>
      <c r="E11" s="21"/>
      <c r="F11" s="21"/>
      <c r="G11" s="21"/>
      <c r="H11" s="21"/>
      <c r="I11" s="21"/>
      <c r="J11" s="49"/>
      <c r="K11" s="89"/>
      <c r="L11" s="44"/>
    </row>
    <row r="12" spans="1:12" ht="32.1" customHeight="1" x14ac:dyDescent="0.15">
      <c r="A12" s="56"/>
      <c r="B12" s="61"/>
      <c r="C12" s="66"/>
      <c r="D12" s="23" t="s">
        <v>33</v>
      </c>
      <c r="E12" s="21"/>
      <c r="F12" s="21"/>
      <c r="G12" s="21"/>
      <c r="H12" s="21"/>
      <c r="I12" s="21"/>
      <c r="J12" s="49"/>
      <c r="K12" s="89"/>
      <c r="L12" s="44"/>
    </row>
    <row r="13" spans="1:12" ht="32.1" customHeight="1" x14ac:dyDescent="0.15">
      <c r="A13" s="56"/>
      <c r="B13" s="54"/>
      <c r="C13" s="67"/>
      <c r="D13" s="24" t="s">
        <v>34</v>
      </c>
      <c r="E13" s="21"/>
      <c r="F13" s="21"/>
      <c r="G13" s="21"/>
      <c r="H13" s="21"/>
      <c r="I13" s="21"/>
      <c r="J13" s="87"/>
      <c r="K13" s="89"/>
      <c r="L13" s="44"/>
    </row>
    <row r="14" spans="1:12" ht="32.1" customHeight="1" x14ac:dyDescent="0.15">
      <c r="A14" s="56"/>
      <c r="B14" s="53" t="s">
        <v>35</v>
      </c>
      <c r="C14" s="64" t="s">
        <v>23</v>
      </c>
      <c r="D14" s="22"/>
      <c r="E14" s="17" t="s">
        <v>24</v>
      </c>
      <c r="F14" s="17" t="s">
        <v>25</v>
      </c>
      <c r="G14" s="17" t="s">
        <v>26</v>
      </c>
      <c r="H14" s="17" t="s">
        <v>27</v>
      </c>
      <c r="I14" s="17" t="s">
        <v>28</v>
      </c>
      <c r="J14" s="48" t="e">
        <f>AVERAGE(E15:I17)</f>
        <v>#DIV/0!</v>
      </c>
      <c r="K14" s="89">
        <v>0.2</v>
      </c>
      <c r="L14" s="45" t="e">
        <f>J14*K14</f>
        <v>#DIV/0!</v>
      </c>
    </row>
    <row r="15" spans="1:12" ht="32.1" customHeight="1" x14ac:dyDescent="0.15">
      <c r="A15" s="56"/>
      <c r="B15" s="60"/>
      <c r="C15" s="65"/>
      <c r="D15" s="19" t="s">
        <v>36</v>
      </c>
      <c r="E15" s="21"/>
      <c r="F15" s="21"/>
      <c r="G15" s="21"/>
      <c r="H15" s="21"/>
      <c r="I15" s="21"/>
      <c r="J15" s="49"/>
      <c r="K15" s="89"/>
      <c r="L15" s="44"/>
    </row>
    <row r="16" spans="1:12" ht="32.1" customHeight="1" x14ac:dyDescent="0.15">
      <c r="A16" s="56"/>
      <c r="B16" s="61"/>
      <c r="C16" s="66"/>
      <c r="D16" s="23" t="s">
        <v>37</v>
      </c>
      <c r="E16" s="21"/>
      <c r="F16" s="21"/>
      <c r="G16" s="21"/>
      <c r="H16" s="21"/>
      <c r="I16" s="21"/>
      <c r="J16" s="49"/>
      <c r="K16" s="89"/>
      <c r="L16" s="44"/>
    </row>
    <row r="17" spans="1:12" ht="32.1" customHeight="1" x14ac:dyDescent="0.15">
      <c r="A17" s="56"/>
      <c r="B17" s="54"/>
      <c r="C17" s="67"/>
      <c r="D17" s="24" t="s">
        <v>38</v>
      </c>
      <c r="E17" s="21"/>
      <c r="F17" s="21"/>
      <c r="G17" s="21"/>
      <c r="H17" s="21"/>
      <c r="I17" s="21"/>
      <c r="J17" s="87"/>
      <c r="K17" s="89"/>
      <c r="L17" s="44"/>
    </row>
    <row r="18" spans="1:12" ht="32.1" customHeight="1" x14ac:dyDescent="0.15">
      <c r="A18" s="56"/>
      <c r="B18" s="53" t="s">
        <v>39</v>
      </c>
      <c r="C18" s="64" t="s">
        <v>23</v>
      </c>
      <c r="D18" s="22"/>
      <c r="E18" s="17" t="s">
        <v>24</v>
      </c>
      <c r="F18" s="17" t="s">
        <v>25</v>
      </c>
      <c r="G18" s="17" t="s">
        <v>26</v>
      </c>
      <c r="H18" s="17" t="s">
        <v>27</v>
      </c>
      <c r="I18" s="17" t="s">
        <v>28</v>
      </c>
      <c r="J18" s="48" t="e">
        <f>AVERAGE(E19:I20)</f>
        <v>#DIV/0!</v>
      </c>
      <c r="K18" s="89">
        <v>0.2</v>
      </c>
      <c r="L18" s="45" t="e">
        <f>J18*K18</f>
        <v>#DIV/0!</v>
      </c>
    </row>
    <row r="19" spans="1:12" ht="32.1" customHeight="1" x14ac:dyDescent="0.15">
      <c r="A19" s="56"/>
      <c r="B19" s="60"/>
      <c r="C19" s="65"/>
      <c r="D19" s="19" t="s">
        <v>40</v>
      </c>
      <c r="E19" s="21"/>
      <c r="F19" s="21"/>
      <c r="G19" s="21"/>
      <c r="H19" s="21"/>
      <c r="I19" s="21"/>
      <c r="J19" s="49"/>
      <c r="K19" s="89"/>
      <c r="L19" s="44"/>
    </row>
    <row r="20" spans="1:12" ht="32.1" customHeight="1" x14ac:dyDescent="0.15">
      <c r="A20" s="56"/>
      <c r="B20" s="61"/>
      <c r="C20" s="66"/>
      <c r="D20" s="23" t="s">
        <v>41</v>
      </c>
      <c r="E20" s="21"/>
      <c r="F20" s="21"/>
      <c r="G20" s="21"/>
      <c r="H20" s="21"/>
      <c r="I20" s="21"/>
      <c r="J20" s="49"/>
      <c r="K20" s="89"/>
      <c r="L20" s="44"/>
    </row>
    <row r="21" spans="1:12" ht="32.1" customHeight="1" x14ac:dyDescent="0.15">
      <c r="A21" s="56"/>
      <c r="B21" s="18"/>
      <c r="C21" s="25"/>
      <c r="D21" s="26"/>
      <c r="E21" s="77"/>
      <c r="F21" s="78"/>
      <c r="G21" s="78"/>
      <c r="H21" s="78"/>
      <c r="I21" s="79"/>
      <c r="J21" s="29"/>
      <c r="K21" s="30">
        <f>SUM(K7:K20)</f>
        <v>1</v>
      </c>
      <c r="L21" s="31" t="e">
        <f>SUM(L7:L20)</f>
        <v>#DIV/0!</v>
      </c>
    </row>
    <row r="22" spans="1:12" ht="32.1" customHeight="1" x14ac:dyDescent="0.15">
      <c r="A22" s="56"/>
      <c r="B22" s="80" t="s">
        <v>43</v>
      </c>
      <c r="C22" s="81"/>
      <c r="D22" s="82"/>
      <c r="E22" s="83" t="e">
        <f>L21/K21</f>
        <v>#DIV/0!</v>
      </c>
      <c r="F22" s="83"/>
      <c r="G22" s="83"/>
      <c r="H22" s="83"/>
      <c r="I22" s="83"/>
      <c r="J22" s="83"/>
      <c r="K22" s="83"/>
      <c r="L22" s="84"/>
    </row>
    <row r="23" spans="1:12" ht="93" customHeight="1" x14ac:dyDescent="0.15">
      <c r="A23" s="50" t="s">
        <v>45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2"/>
    </row>
    <row r="24" spans="1:12" x14ac:dyDescent="0.15">
      <c r="A24" s="27"/>
      <c r="B24" s="27"/>
      <c r="C24" s="27"/>
      <c r="D24" s="28"/>
      <c r="E24" s="28"/>
      <c r="F24" s="28"/>
      <c r="G24" s="28"/>
      <c r="H24" s="28"/>
      <c r="I24" s="27"/>
      <c r="J24" s="27"/>
      <c r="K24" s="27"/>
      <c r="L24" s="27"/>
    </row>
  </sheetData>
  <mergeCells count="39">
    <mergeCell ref="A1:L1"/>
    <mergeCell ref="F4:G4"/>
    <mergeCell ref="I4:L4"/>
    <mergeCell ref="E21:I21"/>
    <mergeCell ref="B22:D22"/>
    <mergeCell ref="E22:L22"/>
    <mergeCell ref="E2:E3"/>
    <mergeCell ref="H2:H3"/>
    <mergeCell ref="J10:J13"/>
    <mergeCell ref="J14:J17"/>
    <mergeCell ref="J18:J20"/>
    <mergeCell ref="K5:K6"/>
    <mergeCell ref="K7:K9"/>
    <mergeCell ref="K10:K13"/>
    <mergeCell ref="K14:K17"/>
    <mergeCell ref="K18:K20"/>
    <mergeCell ref="L14:L17"/>
    <mergeCell ref="L18:L20"/>
    <mergeCell ref="A23:L23"/>
    <mergeCell ref="A5:A6"/>
    <mergeCell ref="A7:A22"/>
    <mergeCell ref="B5:B6"/>
    <mergeCell ref="B7:B9"/>
    <mergeCell ref="B10:B13"/>
    <mergeCell ref="B14:B17"/>
    <mergeCell ref="B18:B20"/>
    <mergeCell ref="C5:C6"/>
    <mergeCell ref="C7:C9"/>
    <mergeCell ref="C10:C13"/>
    <mergeCell ref="C14:C17"/>
    <mergeCell ref="C18:C20"/>
    <mergeCell ref="D5:D6"/>
    <mergeCell ref="F2:G3"/>
    <mergeCell ref="I2:L3"/>
    <mergeCell ref="L5:L6"/>
    <mergeCell ref="L7:L9"/>
    <mergeCell ref="L10:L13"/>
    <mergeCell ref="J5:J6"/>
    <mergeCell ref="J7:J9"/>
  </mergeCells>
  <phoneticPr fontId="11" type="noConversion"/>
  <conditionalFormatting sqref="F19:I20 E19:E21 J7:K17 E8:I9 E11:I13 E15:I17 M11:Q17">
    <cfRule type="cellIs" dxfId="0" priority="1" stopIfTrue="1" operator="notBetween">
      <formula>0</formula>
      <formula>1</formula>
    </cfRule>
  </conditionalFormatting>
  <pageMargins left="0.69930555555555596" right="0.69930555555555596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安全文明施工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张辉</cp:lastModifiedBy>
  <cp:lastPrinted>2017-02-21T01:33:51Z</cp:lastPrinted>
  <dcterms:created xsi:type="dcterms:W3CDTF">2006-09-13T11:21:00Z</dcterms:created>
  <dcterms:modified xsi:type="dcterms:W3CDTF">2019-02-19T04:03:22Z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